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tyncev\Desktop\"/>
    </mc:Choice>
  </mc:AlternateContent>
  <bookViews>
    <workbookView xWindow="0" yWindow="0" windowWidth="24000" windowHeight="96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Лист1!$A$1:$I$38</definedName>
    <definedName name="_xlnm.Print_Area" localSheetId="1">Лист2!$A$1:$F$65</definedName>
  </definedNames>
  <calcPr calcId="162913" calcMode="manual"/>
</workbook>
</file>

<file path=xl/calcChain.xml><?xml version="1.0" encoding="utf-8"?>
<calcChain xmlns="http://schemas.openxmlformats.org/spreadsheetml/2006/main">
  <c r="I27" i="1" l="1"/>
  <c r="I24" i="1" l="1"/>
  <c r="I25" i="1" s="1"/>
  <c r="I26" i="1" s="1"/>
  <c r="I23" i="1"/>
  <c r="I20" i="1"/>
  <c r="I17" i="1"/>
  <c r="F46" i="2" l="1"/>
  <c r="F43" i="2"/>
  <c r="F40" i="2"/>
  <c r="F37" i="2"/>
  <c r="F34" i="2"/>
  <c r="F26" i="2"/>
  <c r="F51" i="2" s="1"/>
  <c r="F52" i="2" s="1"/>
  <c r="F18" i="2"/>
  <c r="I21" i="1"/>
  <c r="F53" i="2" l="1"/>
  <c r="E12" i="3" l="1"/>
  <c r="I18" i="1" l="1"/>
  <c r="J26" i="1" l="1"/>
  <c r="J21" i="1"/>
  <c r="E13" i="3" l="1"/>
  <c r="E15" i="3" s="1"/>
  <c r="E16" i="3" s="1"/>
  <c r="E17" i="3" s="1"/>
  <c r="G53" i="2"/>
  <c r="H53" i="2" s="1"/>
</calcChain>
</file>

<file path=xl/sharedStrings.xml><?xml version="1.0" encoding="utf-8"?>
<sst xmlns="http://schemas.openxmlformats.org/spreadsheetml/2006/main" count="155" uniqueCount="129">
  <si>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</si>
  <si>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</si>
  <si>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</si>
  <si>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</si>
  <si>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тыс. руб.</t>
  </si>
  <si>
    <t>1</t>
  </si>
  <si>
    <t>Итого по смете в ценах 2001г</t>
  </si>
  <si>
    <t>(сумма прописью)</t>
  </si>
  <si>
    <t>Смета № 1</t>
  </si>
  <si>
    <t>Объем работ</t>
  </si>
  <si>
    <t>УТВЕРЖДАЮ:</t>
  </si>
  <si>
    <t xml:space="preserve"> СМЕТА  №1</t>
  </si>
  <si>
    <t>Наименование</t>
  </si>
  <si>
    <t>Литер</t>
  </si>
  <si>
    <t>Количество</t>
  </si>
  <si>
    <t>Ед.изм.</t>
  </si>
  <si>
    <t>Объем строения (согласно паспорта БТИ)</t>
  </si>
  <si>
    <t>м³</t>
  </si>
  <si>
    <t>Этажность:</t>
  </si>
  <si>
    <t>Категория сложности</t>
  </si>
  <si>
    <t>Категория сложности работ</t>
  </si>
  <si>
    <t>Высота здания :</t>
  </si>
  <si>
    <t>№ п/п</t>
  </si>
  <si>
    <t>№№ частей, глав, таблиц, параграфов и пунктов указаний к разделу или главе сборника цен на проектные и изыскательские работы для строительства</t>
  </si>
  <si>
    <t>Коэфф. и числа</t>
  </si>
  <si>
    <t xml:space="preserve">Расчет стоимости  С= С1 х  V1 х Кi </t>
  </si>
  <si>
    <t>Обмерные работы</t>
  </si>
  <si>
    <t xml:space="preserve">СПРАВОЧНИК БАЗОВЫХ ЦЕН 
        НА ОБМЕРНЫЕ РАБОТЫ И ОБСЛЕДОВАНИЕ                ЗДАНИЙ И СООРУЖЕНИЙ
  СБЦП 81 – 2001 – 25
по состоянию на 01 января 2001 г. </t>
  </si>
  <si>
    <t>по катег.сложн.строения II по табл.5</t>
  </si>
  <si>
    <t>по катег.сложн.работ I по табл.6</t>
  </si>
  <si>
    <t>К=1.2                                      (табл. 10 п.п. 12)</t>
  </si>
  <si>
    <t>Обследование строительных конструкций</t>
  </si>
  <si>
    <t>по катег.сложн.работ I по табл.7</t>
  </si>
  <si>
    <t>К=0,8                                            (п. 2.1.13)</t>
  </si>
  <si>
    <t>Всего по смете</t>
  </si>
  <si>
    <t xml:space="preserve">   Всего стоимость </t>
  </si>
  <si>
    <r>
      <rPr>
        <b/>
        <i/>
        <u/>
        <sz val="12"/>
        <rFont val="Times New Roman"/>
        <family val="1"/>
        <charset val="204"/>
      </rPr>
      <t>Примечание</t>
    </r>
    <r>
      <rPr>
        <sz val="12"/>
        <rFont val="Times New Roman"/>
        <family val="1"/>
        <charset val="204"/>
      </rPr>
      <t>: Согласно п.1.4 в смете не учтена стоимость выполнения следующих работ, выполняемых силами заказчика за их счет:</t>
    </r>
  </si>
  <si>
    <t>1. Заделка вскрытий в конструкциях;</t>
  </si>
  <si>
    <t xml:space="preserve">2. Откопка шурфов около фундаментов с обратной засыпкой.
</t>
  </si>
  <si>
    <t>Наименование организации-подрядчика:</t>
  </si>
  <si>
    <t>№№</t>
  </si>
  <si>
    <t>Источник</t>
  </si>
  <si>
    <t>Вид работ</t>
  </si>
  <si>
    <t>Стоимость, руб.</t>
  </si>
  <si>
    <t>% изм. цены</t>
  </si>
  <si>
    <t>без НДС</t>
  </si>
  <si>
    <t>Смета №1</t>
  </si>
  <si>
    <t xml:space="preserve">    Сбор исходных данных. Обследование объекта</t>
  </si>
  <si>
    <t>-</t>
  </si>
  <si>
    <t>Смета №2</t>
  </si>
  <si>
    <t xml:space="preserve">Проектные работы </t>
  </si>
  <si>
    <t>ЗАКАЗЧИК:</t>
  </si>
  <si>
    <r>
      <t xml:space="preserve">____________________ / </t>
    </r>
    <r>
      <rPr>
        <b/>
        <sz val="12"/>
        <rFont val="Times New Roman"/>
        <family val="1"/>
        <charset val="204"/>
      </rPr>
      <t>А.А. Нестеренко</t>
    </r>
    <r>
      <rPr>
        <sz val="12"/>
        <rFont val="Times New Roman"/>
        <family val="1"/>
        <charset val="204"/>
      </rPr>
      <t xml:space="preserve"> /</t>
    </r>
  </si>
  <si>
    <t>М.П.</t>
  </si>
  <si>
    <t xml:space="preserve">ИТОГО ПО ДОГОВОРУ: </t>
  </si>
  <si>
    <t>НДС 20%</t>
  </si>
  <si>
    <t>ВСЕГО ПО ДОГОВОРУ</t>
  </si>
  <si>
    <t>К=1</t>
  </si>
  <si>
    <t xml:space="preserve">Ки = 5,81
Письмо Минстроя России №13023-ИФ/09 от 07.03.2024г </t>
  </si>
  <si>
    <t>2</t>
  </si>
  <si>
    <t>К=( 4+7 )/100=0,11                                                               (табл. 41 п.2,11)</t>
  </si>
  <si>
    <t>V1=Vстроения/100 =7000 м³/100=70 м³</t>
  </si>
  <si>
    <t>К=1   (табл. 8 )</t>
  </si>
  <si>
    <t>V1=Vстроения/100 7000 м³/100=70,00 м³</t>
  </si>
  <si>
    <t>С1 =333,4руб. ( на 100м³ строен; Табл.2 п.10)</t>
  </si>
  <si>
    <t xml:space="preserve">C = 70х 333,4 х  1,2 *1 </t>
  </si>
  <si>
    <t>С1 = 258,2руб. ( на 100м³ строен; Табл.4 п.10)</t>
  </si>
  <si>
    <t>К=1  (табл. 9 )</t>
  </si>
  <si>
    <t>C =70 х 258,2х  1,2*1</t>
  </si>
  <si>
    <t>V1=Vстроения/1000 =7000 м³/1000=7 м³</t>
  </si>
  <si>
    <t>Обследованию систем инженерного обеспечения зданий и сооружений. горячего водоснабжения</t>
  </si>
  <si>
    <t>С1 = 2,2 тыс. руб. ( на тыс. м³ строен; Табл.15 п. 1.4)</t>
  </si>
  <si>
    <t>Обследованию систем инженерного обеспечения зданий и сооружений. Отопления</t>
  </si>
  <si>
    <t>С1 = 3,3 тыс. руб. ( на тыс. м³ строен; Табл.15 п. 2.4)</t>
  </si>
  <si>
    <t>Обследованию систем инженерного обеспечения зданий и сооружений. Систем холодного водоснабжения и канализации</t>
  </si>
  <si>
    <t>С1 = 2.4 тыс. руб. ( на тыс. м³ строен; Табл.15 п. 3.4)</t>
  </si>
  <si>
    <t>Обследованию систем инженерного обеспечения зданий и сооружений. Обследование систем вентиляции</t>
  </si>
  <si>
    <t>С1 = 4,4 тыс. руб. ( на тыс. м³ строен; Табл.15 п. 4.4)</t>
  </si>
  <si>
    <t xml:space="preserve">Обследованию систем инженерного обеспечения зданий и сооружений.  Обследование состояния электрических сетей и средств связи. </t>
  </si>
  <si>
    <t xml:space="preserve">V1=Sстроения/1000 =655,6 м³/1000=0,6556 </t>
  </si>
  <si>
    <t>С1 = 1,2 тыс. руб. ( на тыс. 1000 м2 строен; Табл.15 п. 8/1)</t>
  </si>
  <si>
    <t>Стоимость в руб.</t>
  </si>
  <si>
    <t>Расчет</t>
  </si>
  <si>
    <t>Государственная экспертиза</t>
  </si>
  <si>
    <t>3</t>
  </si>
  <si>
    <t>4</t>
  </si>
  <si>
    <t xml:space="preserve"> Наружные сети канализации. Канализация (бытовая, дождевая, общесплавная), сооружаемая открытым способом: диаметром до 300 мм, протяженностью, м</t>
  </si>
  <si>
    <t>К=0,5 Рабочая документация</t>
  </si>
  <si>
    <t>Итого по Сводной смете: Пять миллионов тринадцать тысяч пять рублей 43 коп., в т.ч. НДС 20 %</t>
  </si>
  <si>
    <t xml:space="preserve"> </t>
  </si>
  <si>
    <r>
      <rPr>
        <sz val="12"/>
        <rFont val="Times New Roman"/>
        <family val="1"/>
        <charset val="204"/>
      </rPr>
      <t>сад</t>
    </r>
    <r>
      <rPr>
        <b/>
        <sz val="12"/>
        <rFont val="Times New Roman"/>
        <family val="1"/>
        <charset val="204"/>
      </rPr>
      <t xml:space="preserve"> №17</t>
    </r>
  </si>
  <si>
    <t>" ___ " _________________ 2024г.</t>
  </si>
  <si>
    <t>на обследование строительных конструкций здания  _МДОУ детский сад №17____</t>
  </si>
  <si>
    <r>
      <t>Наименование заказчика</t>
    </r>
    <r>
      <rPr>
        <sz val="12"/>
        <rFont val="Times New Roman"/>
        <family val="1"/>
        <charset val="204"/>
      </rPr>
      <t>: МДОУ детский сад №17</t>
    </r>
  </si>
  <si>
    <r>
      <t>Итого по смете:_Т</t>
    </r>
    <r>
      <rPr>
        <b/>
        <u/>
        <sz val="12"/>
        <rFont val="Times New Roman"/>
        <family val="1"/>
        <charset val="204"/>
      </rPr>
      <t>риста тридцать девять тысяч пятьсот пятьдесят пять рублей 92 коп.</t>
    </r>
  </si>
  <si>
    <t xml:space="preserve">Наименование организации-заказчика: МДОУ детский сад №17 </t>
  </si>
  <si>
    <t xml:space="preserve">Заведующий </t>
  </si>
  <si>
    <t>Заведующий МДОУ детский сад №17</t>
  </si>
  <si>
    <t>_______________В.П. Кафидова</t>
  </si>
  <si>
    <t>на разработку проектной  документации на на капитальный ремонт МДОУ детский сад №17.</t>
  </si>
  <si>
    <t>Сводный сметный расчет</t>
  </si>
  <si>
    <t xml:space="preserve">                   Приложение № 3</t>
  </si>
  <si>
    <t xml:space="preserve">                   к Контракту  № ______________</t>
  </si>
  <si>
    <t>МДОУ детский сад №17.</t>
  </si>
  <si>
    <t>____________________ /В.П. Кафидова/</t>
  </si>
  <si>
    <t>Благоустройство территории</t>
  </si>
  <si>
    <t>Наружное освещение</t>
  </si>
  <si>
    <t xml:space="preserve">Справочник базовых цен на проектные работы в строительстве. «КОММУНАЛЬНЫЕ ИНЖЕНЕРНЫЕ СЕТИ И
СООРУЖЕНИЯ», 2012 г.
гл. 3, табл.5, п.1
A=33 тыс. руб.;                                                                          B=0,128 тыс. руб.; 
Х=51,1 м
</t>
  </si>
  <si>
    <t>(33,0+0,128*51,1)*0,5</t>
  </si>
  <si>
    <t>на разработку проектно-сметной документации на капитальный ремонт МБДОУ "Центр развития ребенка - детский сад №56 "Ромашка", расположенного по адресу пер. Гражданский, 14а в г.Рубцовске</t>
  </si>
  <si>
    <t xml:space="preserve">Объекты жилищно-гражданского строительства СБЦП-2001-03 (2010 г.)
Таблица 12. Детские ясли-сады (комплексы), п. 1
A=140,05 тыс. руб.; 
B=0,37 тыс. руб.;
Х=2415,99 м2
</t>
  </si>
  <si>
    <t xml:space="preserve">Коммунальные инженерные сети и сооружения СБЦП-2001-07 (2012 г.)
Таблица 2, п. 3
A=25,97 тыс. руб.; В=0,063
Х=306,25 м.п.
</t>
  </si>
  <si>
    <t>(25,97+0,063*306,25)</t>
  </si>
  <si>
    <t xml:space="preserve">"Справочник базовых цен на проектные работы в строительстве "Нормативы подготовки технической документации для капитального ремонта зданий и сооружений жилищно-гражданского назначения" 2012г.                                                                             Детский сад-ясли 
Таблица 4.  п.1, м2
A=70 тыс.руб; B=0,2 тыс.руб;
Осн. показ. Х= 2261 (м2) 
</t>
  </si>
  <si>
    <t>(A + B * Xзад) * Кi
(70  + 0,2  * 2261)</t>
  </si>
  <si>
    <t>(A + B * Xзад) * Кi
(140,05  + 0,37  * 2261)</t>
  </si>
  <si>
    <t>Здание детского сада Общая площадь 2261 м2</t>
  </si>
  <si>
    <t>Всего по смете в ценах 2001г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</si>
  <si>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</si>
  <si>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</si>
  <si>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</si>
  <si>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"____"____________2025г.</t>
  </si>
  <si>
    <t>Составил:</t>
  </si>
  <si>
    <t>[должность, подпись (инициалы, фамилия)]</t>
  </si>
  <si>
    <t>Проверил:</t>
  </si>
  <si>
    <t xml:space="preserve">Ки = 6,39
Письмо Минстроя России от 01.02.2025г. №5170-ИФ/09 </t>
  </si>
  <si>
    <t>(19,77+45,26+107,43+522,2)*6,39</t>
  </si>
  <si>
    <r>
      <t xml:space="preserve">Итого по смете: </t>
    </r>
    <r>
      <rPr>
        <b/>
        <u/>
        <sz val="12"/>
        <rFont val="Times New Roman"/>
        <family val="1"/>
        <charset val="204"/>
      </rPr>
      <t>Четыре миллиона четыреста тридцать восемь тысяч восемьдесят восемь рублей</t>
    </r>
  </si>
  <si>
    <t>Всего стоимость проектных работ  в ценах 1 кв.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</si>
</sst>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_р_."/>
    <numFmt numFmtId="166" formatCode="#,##0.00_р_."/>
    <numFmt numFmtId="167" formatCode="#,##0.00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Helv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9" fontId="12" fillId="0" borderId="0" applyFont="0" applyFill="0" applyBorder="0" applyAlignment="0" applyProtection="0"/>
    <xf numFmtId="0" fontId="16" fillId="0" borderId="0"/>
    <xf numFmtId="0" fontId="16" fillId="0" borderId="0"/>
  </cellStyleXfs>
  <cellXfs count="192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49" fontId="4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8" fillId="0" borderId="8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4" fillId="2" borderId="8" xfId="0" applyNumberFormat="1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center" vertical="top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0" fillId="2" borderId="0" xfId="0" applyFill="1"/>
    <xf numFmtId="164" fontId="0" fillId="2" borderId="0" xfId="0" applyNumberFormat="1" applyFill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9" fontId="2" fillId="0" borderId="18" xfId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0" fontId="2" fillId="0" borderId="20" xfId="0" applyFont="1" applyBorder="1"/>
    <xf numFmtId="0" fontId="2" fillId="0" borderId="20" xfId="0" applyFont="1" applyBorder="1" applyAlignment="1">
      <alignment horizontal="left" vertical="center" indent="1"/>
    </xf>
    <xf numFmtId="2" fontId="2" fillId="0" borderId="20" xfId="0" applyNumberFormat="1" applyFont="1" applyBorder="1"/>
    <xf numFmtId="166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166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/>
    <xf numFmtId="0" fontId="2" fillId="0" borderId="21" xfId="0" applyFont="1" applyBorder="1" applyAlignment="1">
      <alignment horizontal="left" vertical="center" wrapText="1"/>
    </xf>
    <xf numFmtId="166" fontId="2" fillId="0" borderId="21" xfId="0" applyNumberFormat="1" applyFont="1" applyBorder="1" applyAlignment="1">
      <alignment horizontal="right" vertical="center"/>
    </xf>
    <xf numFmtId="166" fontId="2" fillId="0" borderId="19" xfId="0" applyNumberFormat="1" applyFont="1" applyBorder="1" applyAlignment="1">
      <alignment horizontal="right" vertical="center" wrapText="1"/>
    </xf>
    <xf numFmtId="165" fontId="2" fillId="0" borderId="20" xfId="0" applyNumberFormat="1" applyFont="1" applyBorder="1" applyAlignment="1">
      <alignment horizontal="right" vertical="center"/>
    </xf>
    <xf numFmtId="165" fontId="2" fillId="0" borderId="20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 indent="1"/>
    </xf>
    <xf numFmtId="166" fontId="2" fillId="0" borderId="18" xfId="0" applyNumberFormat="1" applyFont="1" applyBorder="1" applyAlignment="1">
      <alignment horizontal="center" vertical="center" wrapText="1"/>
    </xf>
    <xf numFmtId="0" fontId="2" fillId="0" borderId="18" xfId="0" applyFont="1" applyBorder="1"/>
    <xf numFmtId="0" fontId="15" fillId="0" borderId="18" xfId="0" applyFont="1" applyBorder="1" applyAlignment="1">
      <alignment horizontal="left" vertical="center" wrapText="1" indent="1"/>
    </xf>
    <xf numFmtId="0" fontId="2" fillId="0" borderId="19" xfId="0" applyFont="1" applyBorder="1"/>
    <xf numFmtId="0" fontId="2" fillId="0" borderId="18" xfId="0" applyFont="1" applyBorder="1" applyAlignment="1">
      <alignment horizontal="left" vertical="center" indent="1"/>
    </xf>
    <xf numFmtId="167" fontId="2" fillId="0" borderId="18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top"/>
    </xf>
    <xf numFmtId="0" fontId="7" fillId="0" borderId="0" xfId="2" applyFont="1"/>
    <xf numFmtId="0" fontId="17" fillId="0" borderId="0" xfId="2" applyFont="1" applyAlignment="1">
      <alignment horizontal="right"/>
    </xf>
    <xf numFmtId="0" fontId="7" fillId="0" borderId="0" xfId="2" applyFont="1" applyAlignment="1">
      <alignment horizontal="right"/>
    </xf>
    <xf numFmtId="0" fontId="4" fillId="0" borderId="0" xfId="2" applyFont="1" applyAlignment="1">
      <alignment wrapText="1"/>
    </xf>
    <xf numFmtId="0" fontId="9" fillId="0" borderId="0" xfId="2" applyFont="1" applyAlignment="1">
      <alignment wrapText="1"/>
    </xf>
    <xf numFmtId="0" fontId="2" fillId="0" borderId="0" xfId="2" applyFont="1"/>
    <xf numFmtId="0" fontId="9" fillId="0" borderId="0" xfId="2" applyFont="1" applyAlignment="1">
      <alignment horizontal="left" wrapText="1"/>
    </xf>
    <xf numFmtId="0" fontId="2" fillId="0" borderId="0" xfId="2" applyFont="1" applyAlignment="1">
      <alignment horizontal="right"/>
    </xf>
    <xf numFmtId="0" fontId="19" fillId="3" borderId="30" xfId="2" applyFont="1" applyFill="1" applyBorder="1" applyAlignment="1">
      <alignment horizontal="center" vertical="top" wrapText="1"/>
    </xf>
    <xf numFmtId="0" fontId="19" fillId="3" borderId="31" xfId="2" applyFont="1" applyFill="1" applyBorder="1" applyAlignment="1">
      <alignment horizontal="center" vertical="top" wrapText="1"/>
    </xf>
    <xf numFmtId="0" fontId="19" fillId="0" borderId="34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 wrapText="1"/>
    </xf>
    <xf numFmtId="0" fontId="2" fillId="0" borderId="23" xfId="2" applyFont="1" applyBorder="1" applyAlignment="1">
      <alignment horizontal="center" vertical="center" wrapText="1"/>
    </xf>
    <xf numFmtId="0" fontId="2" fillId="0" borderId="26" xfId="2" applyFont="1" applyBorder="1" applyAlignment="1">
      <alignment horizontal="center" vertical="center"/>
    </xf>
    <xf numFmtId="0" fontId="2" fillId="0" borderId="30" xfId="2" applyFont="1" applyBorder="1" applyAlignment="1">
      <alignment horizontal="center" vertical="center" wrapText="1"/>
    </xf>
    <xf numFmtId="0" fontId="2" fillId="0" borderId="3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3" fontId="2" fillId="0" borderId="0" xfId="2" applyNumberFormat="1" applyFont="1" applyAlignment="1">
      <alignment horizontal="right" vertical="top" wrapText="1"/>
    </xf>
    <xf numFmtId="0" fontId="20" fillId="0" borderId="0" xfId="2" applyFont="1"/>
    <xf numFmtId="0" fontId="9" fillId="0" borderId="0" xfId="2" applyFont="1" applyAlignment="1">
      <alignment vertical="top"/>
    </xf>
    <xf numFmtId="0" fontId="9" fillId="0" borderId="0" xfId="2" applyFont="1"/>
    <xf numFmtId="4" fontId="9" fillId="0" borderId="0" xfId="2" applyNumberFormat="1" applyFont="1" applyAlignment="1">
      <alignment vertical="top" wrapText="1"/>
    </xf>
    <xf numFmtId="0" fontId="9" fillId="0" borderId="0" xfId="2" applyFont="1" applyAlignment="1">
      <alignment horizontal="left"/>
    </xf>
    <xf numFmtId="167" fontId="2" fillId="0" borderId="0" xfId="3" applyNumberFormat="1" applyFont="1" applyAlignment="1">
      <alignment wrapText="1"/>
    </xf>
    <xf numFmtId="167" fontId="2" fillId="0" borderId="0" xfId="3" applyNumberFormat="1" applyFont="1"/>
    <xf numFmtId="0" fontId="0" fillId="0" borderId="0" xfId="0" applyAlignment="1">
      <alignment vertical="top" wrapText="1"/>
    </xf>
    <xf numFmtId="0" fontId="2" fillId="0" borderId="0" xfId="2" applyFont="1" applyAlignment="1">
      <alignment horizontal="left"/>
    </xf>
    <xf numFmtId="0" fontId="21" fillId="0" borderId="0" xfId="0" applyFont="1" applyAlignment="1">
      <alignment vertical="top" wrapText="1"/>
    </xf>
    <xf numFmtId="0" fontId="20" fillId="0" borderId="0" xfId="2" applyFont="1" applyAlignment="1">
      <alignment horizontal="left" vertical="top"/>
    </xf>
    <xf numFmtId="166" fontId="13" fillId="0" borderId="0" xfId="2" applyNumberFormat="1" applyFont="1" applyAlignment="1">
      <alignment vertical="top" wrapText="1"/>
    </xf>
    <xf numFmtId="0" fontId="13" fillId="0" borderId="0" xfId="2" applyFont="1" applyAlignment="1">
      <alignment vertical="top" wrapText="1"/>
    </xf>
    <xf numFmtId="167" fontId="0" fillId="0" borderId="0" xfId="0" applyNumberFormat="1"/>
    <xf numFmtId="4" fontId="0" fillId="0" borderId="0" xfId="0" applyNumberFormat="1"/>
    <xf numFmtId="3" fontId="2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0" xfId="0" applyFont="1"/>
    <xf numFmtId="0" fontId="22" fillId="0" borderId="0" xfId="0" applyFont="1"/>
    <xf numFmtId="0" fontId="23" fillId="0" borderId="0" xfId="0" applyNumberFormat="1" applyFont="1" applyFill="1" applyBorder="1" applyAlignment="1" applyProtection="1">
      <alignment horizontal="right" vertical="top"/>
    </xf>
    <xf numFmtId="0" fontId="23" fillId="0" borderId="0" xfId="0" applyNumberFormat="1" applyFont="1" applyFill="1" applyBorder="1" applyAlignment="1" applyProtection="1">
      <alignment vertical="top"/>
    </xf>
    <xf numFmtId="49" fontId="23" fillId="0" borderId="39" xfId="0" applyNumberFormat="1" applyFont="1" applyFill="1" applyBorder="1" applyAlignment="1" applyProtection="1">
      <alignment vertical="top" wrapText="1"/>
    </xf>
    <xf numFmtId="49" fontId="23" fillId="0" borderId="0" xfId="0" applyNumberFormat="1" applyFont="1" applyFill="1" applyBorder="1" applyAlignment="1" applyProtection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49" fontId="23" fillId="0" borderId="39" xfId="0" applyNumberFormat="1" applyFont="1" applyFill="1" applyBorder="1" applyAlignment="1" applyProtection="1">
      <alignment vertical="top" wrapText="1"/>
    </xf>
    <xf numFmtId="0" fontId="24" fillId="0" borderId="4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center" vertical="top"/>
    </xf>
    <xf numFmtId="0" fontId="3" fillId="2" borderId="9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18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2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 wrapText="1"/>
    </xf>
    <xf numFmtId="0" fontId="19" fillId="3" borderId="22" xfId="2" applyFont="1" applyFill="1" applyBorder="1" applyAlignment="1">
      <alignment horizontal="center" vertical="top" wrapText="1"/>
    </xf>
    <xf numFmtId="0" fontId="19" fillId="3" borderId="27" xfId="2" applyFont="1" applyFill="1" applyBorder="1" applyAlignment="1">
      <alignment horizontal="center" vertical="top" wrapText="1"/>
    </xf>
    <xf numFmtId="0" fontId="19" fillId="3" borderId="23" xfId="2" applyFont="1" applyFill="1" applyBorder="1" applyAlignment="1">
      <alignment horizontal="center" vertical="top" wrapText="1"/>
    </xf>
    <xf numFmtId="0" fontId="19" fillId="3" borderId="8" xfId="2" applyFont="1" applyFill="1" applyBorder="1" applyAlignment="1">
      <alignment horizontal="center" vertical="top" wrapText="1"/>
    </xf>
    <xf numFmtId="0" fontId="19" fillId="3" borderId="24" xfId="2" applyFont="1" applyFill="1" applyBorder="1" applyAlignment="1">
      <alignment horizontal="center" vertical="top" wrapText="1"/>
    </xf>
    <xf numFmtId="0" fontId="19" fillId="3" borderId="9" xfId="2" applyFont="1" applyFill="1" applyBorder="1" applyAlignment="1">
      <alignment horizontal="center" vertical="top" wrapText="1"/>
    </xf>
    <xf numFmtId="0" fontId="19" fillId="3" borderId="25" xfId="2" applyFont="1" applyFill="1" applyBorder="1" applyAlignment="1">
      <alignment horizontal="center" vertical="top" wrapText="1"/>
    </xf>
    <xf numFmtId="0" fontId="19" fillId="3" borderId="26" xfId="2" applyFont="1" applyFill="1" applyBorder="1" applyAlignment="1">
      <alignment horizontal="center" vertical="top" wrapText="1"/>
    </xf>
    <xf numFmtId="0" fontId="19" fillId="0" borderId="26" xfId="2" applyFont="1" applyBorder="1" applyAlignment="1">
      <alignment horizontal="center" vertical="top" wrapText="1"/>
    </xf>
    <xf numFmtId="0" fontId="19" fillId="0" borderId="29" xfId="2" applyFont="1" applyBorder="1" applyAlignment="1">
      <alignment horizontal="center" vertical="top" wrapText="1"/>
    </xf>
    <xf numFmtId="0" fontId="19" fillId="3" borderId="28" xfId="2" applyFont="1" applyFill="1" applyBorder="1" applyAlignment="1">
      <alignment horizontal="center" vertical="top" wrapText="1"/>
    </xf>
    <xf numFmtId="0" fontId="19" fillId="3" borderId="29" xfId="2" applyFont="1" applyFill="1" applyBorder="1" applyAlignment="1">
      <alignment horizontal="center" vertical="top" wrapText="1"/>
    </xf>
    <xf numFmtId="0" fontId="19" fillId="3" borderId="31" xfId="2" applyFont="1" applyFill="1" applyBorder="1" applyAlignment="1">
      <alignment horizontal="center" vertical="top" wrapText="1"/>
    </xf>
    <xf numFmtId="0" fontId="19" fillId="3" borderId="32" xfId="2" applyFont="1" applyFill="1" applyBorder="1" applyAlignment="1">
      <alignment horizontal="center" vertical="top" wrapText="1"/>
    </xf>
    <xf numFmtId="0" fontId="19" fillId="3" borderId="33" xfId="2" applyFont="1" applyFill="1" applyBorder="1" applyAlignment="1">
      <alignment horizontal="center" vertical="top" wrapText="1"/>
    </xf>
    <xf numFmtId="0" fontId="19" fillId="3" borderId="34" xfId="2" applyFont="1" applyFill="1" applyBorder="1" applyAlignment="1">
      <alignment horizontal="center" vertical="top" wrapText="1"/>
    </xf>
    <xf numFmtId="0" fontId="2" fillId="0" borderId="23" xfId="2" applyFont="1" applyBorder="1" applyAlignment="1">
      <alignment horizontal="left" vertical="center" wrapText="1"/>
    </xf>
    <xf numFmtId="0" fontId="2" fillId="0" borderId="24" xfId="2" applyFont="1" applyBorder="1" applyAlignment="1">
      <alignment horizontal="left" vertical="center" wrapText="1"/>
    </xf>
    <xf numFmtId="166" fontId="2" fillId="0" borderId="25" xfId="2" applyNumberFormat="1" applyFont="1" applyBorder="1" applyAlignment="1">
      <alignment horizontal="center" vertical="center"/>
    </xf>
    <xf numFmtId="166" fontId="2" fillId="0" borderId="26" xfId="2" applyNumberFormat="1" applyFont="1" applyBorder="1" applyAlignment="1">
      <alignment horizontal="center" vertical="center"/>
    </xf>
    <xf numFmtId="0" fontId="2" fillId="0" borderId="31" xfId="2" applyFont="1" applyBorder="1" applyAlignment="1">
      <alignment horizontal="left" vertical="center" wrapText="1"/>
    </xf>
    <xf numFmtId="0" fontId="2" fillId="0" borderId="32" xfId="2" applyFont="1" applyBorder="1" applyAlignment="1">
      <alignment horizontal="left" vertical="center" wrapText="1"/>
    </xf>
    <xf numFmtId="166" fontId="2" fillId="0" borderId="33" xfId="2" applyNumberFormat="1" applyFont="1" applyBorder="1" applyAlignment="1">
      <alignment horizontal="center" vertical="center"/>
    </xf>
    <xf numFmtId="166" fontId="2" fillId="0" borderId="34" xfId="2" applyNumberFormat="1" applyFont="1" applyBorder="1" applyAlignment="1">
      <alignment horizontal="center" vertical="center"/>
    </xf>
    <xf numFmtId="0" fontId="13" fillId="4" borderId="35" xfId="2" applyFont="1" applyFill="1" applyBorder="1" applyAlignment="1">
      <alignment horizontal="right" vertical="center" wrapText="1"/>
    </xf>
    <xf numFmtId="0" fontId="13" fillId="4" borderId="36" xfId="2" applyFont="1" applyFill="1" applyBorder="1" applyAlignment="1">
      <alignment horizontal="right" vertical="center" wrapText="1"/>
    </xf>
    <xf numFmtId="166" fontId="9" fillId="4" borderId="37" xfId="2" applyNumberFormat="1" applyFont="1" applyFill="1" applyBorder="1" applyAlignment="1">
      <alignment horizontal="center" vertical="center"/>
    </xf>
    <xf numFmtId="166" fontId="9" fillId="4" borderId="38" xfId="2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left" wrapText="1"/>
    </xf>
  </cellXfs>
  <cellStyles count="4">
    <cellStyle name="Обычный" xfId="0" builtinId="0"/>
    <cellStyle name="Обычный_АД бросовые для Ингеоком" xfId="3"/>
    <cellStyle name="Обычный_Освещение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topLeftCell="A25" zoomScaleSheetLayoutView="100" workbookViewId="0">
      <selection activeCell="I28" sqref="I28"/>
    </sheetView>
  </sheetViews>
  <sheetFormatPr defaultRowHeight="15" x14ac:dyDescent="0.25"/>
  <cols>
    <col min="1" max="1" width="5.42578125" style="1" customWidth="1"/>
    <col min="2" max="2" width="19.140625" style="1" customWidth="1"/>
    <col min="3" max="3" width="5.85546875" style="1" customWidth="1"/>
    <col min="4" max="5" width="8.85546875" style="1"/>
    <col min="6" max="6" width="22.42578125" style="1" customWidth="1"/>
    <col min="7" max="7" width="6.7109375" style="1" customWidth="1"/>
    <col min="8" max="8" width="30.7109375" style="1" customWidth="1"/>
    <col min="9" max="9" width="29.7109375" style="1" customWidth="1"/>
    <col min="10" max="10" width="15.5703125" customWidth="1"/>
  </cols>
  <sheetData>
    <row r="1" spans="1:12" ht="14.45" customHeight="1" x14ac:dyDescent="0.25">
      <c r="A1" s="3"/>
      <c r="B1" s="3"/>
      <c r="C1" s="3"/>
      <c r="D1" s="3"/>
      <c r="E1" s="6"/>
      <c r="G1" s="135"/>
      <c r="H1" s="135"/>
      <c r="I1" s="135"/>
    </row>
    <row r="2" spans="1:12" ht="15.6" customHeight="1" x14ac:dyDescent="0.25">
      <c r="A2" s="3"/>
      <c r="B2" s="3"/>
      <c r="C2" s="3"/>
      <c r="D2" s="3"/>
      <c r="E2" s="6"/>
      <c r="F2" s="6"/>
      <c r="G2" s="135"/>
      <c r="H2" s="135"/>
      <c r="I2" s="135"/>
    </row>
    <row r="3" spans="1:12" ht="15.75" customHeight="1" x14ac:dyDescent="0.25">
      <c r="A3" s="3"/>
      <c r="B3" s="3"/>
      <c r="C3" s="3"/>
      <c r="D3" s="3"/>
      <c r="E3" s="6"/>
      <c r="F3" s="6"/>
      <c r="G3" s="110"/>
      <c r="H3" s="110" t="s">
        <v>118</v>
      </c>
      <c r="I3" s="110"/>
      <c r="J3" s="109"/>
    </row>
    <row r="4" spans="1:12" ht="15.75" customHeight="1" x14ac:dyDescent="0.25">
      <c r="A4" s="3"/>
      <c r="B4" s="3"/>
      <c r="C4" s="3"/>
      <c r="D4" s="3"/>
      <c r="E4" s="6"/>
      <c r="F4" s="6"/>
      <c r="G4" s="110" t="s">
        <v>119</v>
      </c>
      <c r="H4" s="110"/>
      <c r="I4" s="110"/>
      <c r="J4" s="109"/>
    </row>
    <row r="5" spans="1:12" ht="15.75" x14ac:dyDescent="0.25">
      <c r="A5" s="3"/>
      <c r="B5" s="3"/>
      <c r="C5" s="3"/>
      <c r="D5" s="3"/>
      <c r="E5" s="6"/>
      <c r="F5" s="6"/>
      <c r="G5" s="110"/>
      <c r="H5" s="110" t="s">
        <v>120</v>
      </c>
      <c r="I5" s="110"/>
      <c r="J5" s="109"/>
    </row>
    <row r="6" spans="1:12" ht="15.75" x14ac:dyDescent="0.25">
      <c r="A6" s="3"/>
      <c r="B6" s="3"/>
      <c r="C6" s="3"/>
      <c r="D6" s="3"/>
      <c r="E6" s="6"/>
      <c r="F6" s="14"/>
      <c r="G6" s="110"/>
      <c r="H6" s="110" t="s">
        <v>121</v>
      </c>
      <c r="I6" s="110"/>
      <c r="J6" s="109"/>
    </row>
    <row r="7" spans="1:12" ht="15.75" x14ac:dyDescent="0.25">
      <c r="A7" s="5"/>
      <c r="B7" s="5"/>
      <c r="C7" s="5"/>
      <c r="D7" s="5"/>
      <c r="E7" s="6"/>
      <c r="F7" s="14"/>
      <c r="G7" s="139"/>
      <c r="H7" s="139"/>
      <c r="I7" s="139"/>
    </row>
    <row r="8" spans="1:12" ht="15.6" customHeight="1" x14ac:dyDescent="0.25">
      <c r="A8" s="140" t="s">
        <v>8</v>
      </c>
      <c r="B8" s="140"/>
      <c r="C8" s="140"/>
      <c r="D8" s="140"/>
      <c r="E8" s="140"/>
      <c r="F8" s="140"/>
      <c r="G8" s="140"/>
      <c r="H8" s="140"/>
      <c r="I8" s="140"/>
    </row>
    <row r="9" spans="1:12" ht="15.75" x14ac:dyDescent="0.25">
      <c r="A9" s="23"/>
      <c r="B9" s="23"/>
      <c r="C9" s="23"/>
      <c r="D9" s="23"/>
      <c r="E9" s="23"/>
      <c r="F9" s="23"/>
      <c r="G9" s="23"/>
      <c r="H9" s="23"/>
      <c r="I9" s="23"/>
    </row>
    <row r="10" spans="1:12" ht="39.75" customHeight="1" x14ac:dyDescent="0.25">
      <c r="A10" s="136" t="s">
        <v>109</v>
      </c>
      <c r="B10" s="136"/>
      <c r="C10" s="136"/>
      <c r="D10" s="136"/>
      <c r="E10" s="136"/>
      <c r="F10" s="136"/>
      <c r="G10" s="136"/>
      <c r="H10" s="136"/>
      <c r="I10" s="136"/>
    </row>
    <row r="11" spans="1:12" ht="18.75" customHeight="1" x14ac:dyDescent="0.25">
      <c r="A11" s="137"/>
      <c r="B11" s="137"/>
      <c r="C11" s="137"/>
      <c r="D11" s="137"/>
      <c r="E11" s="137"/>
      <c r="F11" s="137"/>
      <c r="G11" s="137"/>
      <c r="H11" s="137"/>
      <c r="I11" s="137"/>
    </row>
    <row r="12" spans="1:12" ht="16.899999999999999" customHeight="1" x14ac:dyDescent="0.25">
      <c r="A12" s="16"/>
      <c r="B12" s="138" t="s">
        <v>89</v>
      </c>
      <c r="C12" s="138"/>
      <c r="D12" s="138"/>
      <c r="E12" s="138"/>
      <c r="F12" s="138"/>
      <c r="G12" s="138"/>
      <c r="H12" s="138"/>
      <c r="I12" s="138"/>
    </row>
    <row r="13" spans="1:12" ht="18.600000000000001" customHeight="1" x14ac:dyDescent="0.25">
      <c r="A13" s="16"/>
      <c r="B13" s="138"/>
      <c r="C13" s="138"/>
      <c r="D13" s="138"/>
      <c r="E13" s="138"/>
      <c r="F13" s="138"/>
      <c r="G13" s="138"/>
      <c r="H13" s="138"/>
      <c r="I13" s="138"/>
    </row>
    <row r="14" spans="1:12" ht="59.45" customHeight="1" x14ac:dyDescent="0.25">
      <c r="A14" s="8" t="s">
        <v>0</v>
      </c>
      <c r="B14" s="141" t="s">
        <v>1</v>
      </c>
      <c r="C14" s="142"/>
      <c r="D14" s="141" t="s">
        <v>2</v>
      </c>
      <c r="E14" s="143"/>
      <c r="F14" s="143"/>
      <c r="G14" s="142"/>
      <c r="H14" s="9" t="s">
        <v>3</v>
      </c>
      <c r="I14" s="8" t="s">
        <v>4</v>
      </c>
    </row>
    <row r="15" spans="1:12" x14ac:dyDescent="0.25">
      <c r="A15" s="10">
        <v>1</v>
      </c>
      <c r="B15" s="144">
        <v>2</v>
      </c>
      <c r="C15" s="145"/>
      <c r="D15" s="144">
        <v>3</v>
      </c>
      <c r="E15" s="146"/>
      <c r="F15" s="146"/>
      <c r="G15" s="145"/>
      <c r="H15" s="11">
        <v>4</v>
      </c>
      <c r="I15" s="11">
        <v>5</v>
      </c>
    </row>
    <row r="16" spans="1:12" ht="163.5" customHeight="1" x14ac:dyDescent="0.25">
      <c r="A16" s="12" t="s">
        <v>5</v>
      </c>
      <c r="B16" s="123" t="s">
        <v>116</v>
      </c>
      <c r="C16" s="124"/>
      <c r="D16" s="120" t="s">
        <v>113</v>
      </c>
      <c r="E16" s="121"/>
      <c r="F16" s="121"/>
      <c r="G16" s="122"/>
      <c r="H16" s="21" t="s">
        <v>114</v>
      </c>
      <c r="I16" s="17">
        <v>522.20000000000005</v>
      </c>
      <c r="L16" s="2"/>
    </row>
    <row r="17" spans="1:12" s="27" customFormat="1" ht="48" customHeight="1" x14ac:dyDescent="0.25">
      <c r="A17" s="24"/>
      <c r="B17" s="118" t="s">
        <v>9</v>
      </c>
      <c r="C17" s="119"/>
      <c r="D17" s="132" t="s">
        <v>57</v>
      </c>
      <c r="E17" s="133"/>
      <c r="F17" s="133"/>
      <c r="G17" s="134"/>
      <c r="H17" s="25"/>
      <c r="I17" s="26">
        <f>I16</f>
        <v>522.20000000000005</v>
      </c>
      <c r="L17" s="28"/>
    </row>
    <row r="18" spans="1:12" ht="37.5" customHeight="1" x14ac:dyDescent="0.25">
      <c r="A18" s="12"/>
      <c r="B18" s="115" t="s">
        <v>6</v>
      </c>
      <c r="C18" s="116"/>
      <c r="D18" s="115"/>
      <c r="E18" s="117"/>
      <c r="F18" s="117"/>
      <c r="G18" s="116"/>
      <c r="H18" s="13"/>
      <c r="I18" s="18">
        <f>I17</f>
        <v>522.20000000000005</v>
      </c>
    </row>
    <row r="19" spans="1:12" ht="110.25" customHeight="1" x14ac:dyDescent="0.25">
      <c r="A19" s="12" t="s">
        <v>59</v>
      </c>
      <c r="B19" s="123" t="s">
        <v>105</v>
      </c>
      <c r="C19" s="124"/>
      <c r="D19" s="120" t="s">
        <v>110</v>
      </c>
      <c r="E19" s="121"/>
      <c r="F19" s="121"/>
      <c r="G19" s="122"/>
      <c r="H19" s="21" t="s">
        <v>115</v>
      </c>
      <c r="I19" s="17">
        <v>976.62</v>
      </c>
    </row>
    <row r="20" spans="1:12" ht="37.5" customHeight="1" x14ac:dyDescent="0.25">
      <c r="A20" s="24"/>
      <c r="B20" s="118" t="s">
        <v>9</v>
      </c>
      <c r="C20" s="119"/>
      <c r="D20" s="132" t="s">
        <v>60</v>
      </c>
      <c r="E20" s="133"/>
      <c r="F20" s="133"/>
      <c r="G20" s="134"/>
      <c r="H20" s="25"/>
      <c r="I20" s="26">
        <f>I19*0.11</f>
        <v>107.4282</v>
      </c>
    </row>
    <row r="21" spans="1:12" ht="37.5" customHeight="1" x14ac:dyDescent="0.25">
      <c r="A21" s="12"/>
      <c r="B21" s="115" t="s">
        <v>6</v>
      </c>
      <c r="C21" s="116"/>
      <c r="D21" s="115"/>
      <c r="E21" s="117"/>
      <c r="F21" s="117"/>
      <c r="G21" s="116"/>
      <c r="H21" s="13"/>
      <c r="I21" s="18">
        <f>I20</f>
        <v>107.4282</v>
      </c>
      <c r="J21" s="104">
        <f>I21+I18</f>
        <v>629.62820000000011</v>
      </c>
    </row>
    <row r="22" spans="1:12" ht="98.25" customHeight="1" x14ac:dyDescent="0.25">
      <c r="A22" s="12" t="s">
        <v>84</v>
      </c>
      <c r="B22" s="123" t="s">
        <v>106</v>
      </c>
      <c r="C22" s="124"/>
      <c r="D22" s="120" t="s">
        <v>111</v>
      </c>
      <c r="E22" s="121"/>
      <c r="F22" s="121"/>
      <c r="G22" s="122"/>
      <c r="H22" s="21" t="s">
        <v>112</v>
      </c>
      <c r="I22" s="17">
        <v>45.26</v>
      </c>
      <c r="J22" s="104"/>
    </row>
    <row r="23" spans="1:12" ht="37.5" customHeight="1" x14ac:dyDescent="0.25">
      <c r="A23" s="12"/>
      <c r="B23" s="115" t="s">
        <v>6</v>
      </c>
      <c r="C23" s="116"/>
      <c r="D23" s="115"/>
      <c r="E23" s="117"/>
      <c r="F23" s="117"/>
      <c r="G23" s="116"/>
      <c r="H23" s="13"/>
      <c r="I23" s="18">
        <f>I22</f>
        <v>45.26</v>
      </c>
      <c r="J23" s="104"/>
    </row>
    <row r="24" spans="1:12" ht="118.5" customHeight="1" x14ac:dyDescent="0.25">
      <c r="A24" s="12" t="s">
        <v>85</v>
      </c>
      <c r="B24" s="123" t="s">
        <v>86</v>
      </c>
      <c r="C24" s="124"/>
      <c r="D24" s="120" t="s">
        <v>107</v>
      </c>
      <c r="E24" s="121"/>
      <c r="F24" s="121"/>
      <c r="G24" s="122"/>
      <c r="H24" s="21" t="s">
        <v>108</v>
      </c>
      <c r="I24" s="17">
        <f>(33+0.128*51.1)</f>
        <v>39.540799999999997</v>
      </c>
      <c r="J24" s="104"/>
    </row>
    <row r="25" spans="1:12" ht="37.5" customHeight="1" x14ac:dyDescent="0.25">
      <c r="A25" s="24"/>
      <c r="B25" s="118" t="s">
        <v>9</v>
      </c>
      <c r="C25" s="119"/>
      <c r="D25" s="132" t="s">
        <v>87</v>
      </c>
      <c r="E25" s="133"/>
      <c r="F25" s="133"/>
      <c r="G25" s="134"/>
      <c r="H25" s="25"/>
      <c r="I25" s="26">
        <f>I24*0.5</f>
        <v>19.770399999999999</v>
      </c>
      <c r="J25" s="104"/>
    </row>
    <row r="26" spans="1:12" ht="37.5" customHeight="1" x14ac:dyDescent="0.25">
      <c r="A26" s="12"/>
      <c r="B26" s="115" t="s">
        <v>6</v>
      </c>
      <c r="C26" s="116"/>
      <c r="D26" s="115"/>
      <c r="E26" s="117"/>
      <c r="F26" s="117"/>
      <c r="G26" s="116"/>
      <c r="H26" s="13"/>
      <c r="I26" s="18">
        <f>I25</f>
        <v>19.770399999999999</v>
      </c>
      <c r="J26" s="104">
        <f>I26+I23+I21+I18</f>
        <v>694.65859999999998</v>
      </c>
    </row>
    <row r="27" spans="1:12" ht="37.5" customHeight="1" x14ac:dyDescent="0.25">
      <c r="A27" s="12"/>
      <c r="B27" s="115" t="s">
        <v>117</v>
      </c>
      <c r="C27" s="116"/>
      <c r="D27" s="106"/>
      <c r="E27" s="108"/>
      <c r="F27" s="108"/>
      <c r="G27" s="107"/>
      <c r="H27" s="13"/>
      <c r="I27" s="18">
        <f>SUM(I26,I23,I21,I18)</f>
        <v>694.65859999999998</v>
      </c>
      <c r="J27" s="104"/>
    </row>
    <row r="28" spans="1:12" ht="54" customHeight="1" x14ac:dyDescent="0.25">
      <c r="A28" s="12"/>
      <c r="B28" s="115" t="s">
        <v>128</v>
      </c>
      <c r="C28" s="116"/>
      <c r="D28" s="115" t="s">
        <v>125</v>
      </c>
      <c r="E28" s="117"/>
      <c r="F28" s="117"/>
      <c r="G28" s="116"/>
      <c r="H28" s="22" t="s">
        <v>126</v>
      </c>
      <c r="I28" s="18">
        <v>4438.88</v>
      </c>
    </row>
    <row r="29" spans="1:12" ht="15.6" customHeight="1" x14ac:dyDescent="0.25">
      <c r="A29" s="7"/>
      <c r="B29" s="129"/>
      <c r="C29" s="129"/>
      <c r="D29" s="14"/>
      <c r="E29" s="128"/>
      <c r="F29" s="128"/>
      <c r="G29" s="128"/>
      <c r="H29" s="128"/>
      <c r="I29" s="4"/>
    </row>
    <row r="30" spans="1:12" ht="17.25" customHeight="1" x14ac:dyDescent="0.25">
      <c r="A30" s="7"/>
      <c r="B30" s="15"/>
      <c r="C30" s="130" t="s">
        <v>127</v>
      </c>
      <c r="D30" s="130"/>
      <c r="E30" s="130"/>
      <c r="F30" s="130"/>
      <c r="G30" s="130"/>
      <c r="H30" s="130"/>
      <c r="I30" s="130"/>
    </row>
    <row r="31" spans="1:12" ht="17.45" customHeight="1" x14ac:dyDescent="0.25">
      <c r="A31" s="7"/>
      <c r="B31" s="15"/>
      <c r="C31" s="19"/>
      <c r="D31" s="20"/>
      <c r="E31" s="20"/>
      <c r="F31" s="131" t="s">
        <v>7</v>
      </c>
      <c r="G31" s="131"/>
      <c r="H31" s="131"/>
      <c r="I31" s="19"/>
    </row>
    <row r="32" spans="1:12" ht="14.45" customHeight="1" x14ac:dyDescent="0.25">
      <c r="A32" s="7"/>
      <c r="B32" s="15"/>
      <c r="C32" s="130" t="s">
        <v>89</v>
      </c>
      <c r="D32" s="130"/>
      <c r="E32" s="130"/>
      <c r="F32" s="130"/>
      <c r="G32" s="130"/>
      <c r="H32" s="130"/>
      <c r="I32" s="130"/>
    </row>
    <row r="33" spans="1:12" ht="13.15" customHeight="1" x14ac:dyDescent="0.25">
      <c r="A33" s="7"/>
      <c r="B33" s="111" t="s">
        <v>122</v>
      </c>
      <c r="C33" s="125"/>
      <c r="D33" s="125"/>
      <c r="E33" s="125"/>
      <c r="F33" s="125"/>
      <c r="G33" s="125"/>
      <c r="H33" s="113"/>
      <c r="I33" s="113"/>
      <c r="J33" s="114"/>
      <c r="K33" s="114"/>
      <c r="L33" s="114"/>
    </row>
    <row r="34" spans="1:12" ht="12.6" customHeight="1" x14ac:dyDescent="0.25">
      <c r="A34" s="7"/>
      <c r="B34" s="111"/>
      <c r="C34" s="126" t="s">
        <v>123</v>
      </c>
      <c r="D34" s="126"/>
      <c r="E34" s="126"/>
      <c r="F34" s="126"/>
      <c r="G34" s="126"/>
      <c r="H34" s="126"/>
      <c r="I34" s="126"/>
      <c r="J34" s="127"/>
      <c r="K34" s="127"/>
      <c r="L34" s="127"/>
    </row>
    <row r="35" spans="1:12" ht="17.45" customHeight="1" x14ac:dyDescent="0.25">
      <c r="A35" s="7"/>
      <c r="B35" s="111" t="s">
        <v>124</v>
      </c>
      <c r="C35" s="125"/>
      <c r="D35" s="125"/>
      <c r="E35" s="125"/>
      <c r="F35" s="125"/>
      <c r="G35" s="125"/>
      <c r="H35" s="113"/>
      <c r="I35" s="113"/>
      <c r="J35" s="114"/>
      <c r="K35" s="114"/>
      <c r="L35" s="114"/>
    </row>
    <row r="36" spans="1:12" ht="21.6" customHeight="1" x14ac:dyDescent="0.25">
      <c r="A36" s="7"/>
      <c r="B36" s="112"/>
      <c r="C36" s="126" t="s">
        <v>123</v>
      </c>
      <c r="D36" s="126"/>
      <c r="E36" s="126"/>
      <c r="F36" s="126"/>
      <c r="G36" s="126"/>
      <c r="H36" s="126"/>
      <c r="I36" s="126"/>
      <c r="J36" s="127"/>
      <c r="K36" s="127"/>
      <c r="L36" s="127"/>
    </row>
    <row r="37" spans="1:12" x14ac:dyDescent="0.25">
      <c r="A37" s="6"/>
      <c r="B37" s="6"/>
      <c r="C37" s="6"/>
      <c r="D37" s="6"/>
      <c r="E37" s="6"/>
      <c r="F37" s="6"/>
      <c r="G37" s="6"/>
      <c r="H37" s="6"/>
      <c r="I37" s="6"/>
    </row>
    <row r="38" spans="1:12" x14ac:dyDescent="0.25">
      <c r="A38" s="6"/>
      <c r="B38" s="6"/>
      <c r="C38" s="6"/>
      <c r="D38" s="6"/>
      <c r="E38" s="6"/>
      <c r="F38" s="6"/>
      <c r="G38" s="6"/>
      <c r="H38" s="6"/>
      <c r="I38" s="6"/>
    </row>
    <row r="39" spans="1:12" x14ac:dyDescent="0.25">
      <c r="A39" s="6"/>
      <c r="B39" s="6"/>
      <c r="C39" s="6"/>
      <c r="D39" s="6"/>
      <c r="E39" s="6"/>
      <c r="F39" s="6"/>
      <c r="G39" s="6"/>
      <c r="H39" s="6"/>
      <c r="I39" s="6"/>
    </row>
  </sheetData>
  <mergeCells count="46">
    <mergeCell ref="D15:G15"/>
    <mergeCell ref="D23:G23"/>
    <mergeCell ref="B24:C24"/>
    <mergeCell ref="B23:C23"/>
    <mergeCell ref="G1:I1"/>
    <mergeCell ref="G2:I2"/>
    <mergeCell ref="D17:G17"/>
    <mergeCell ref="A10:I10"/>
    <mergeCell ref="A11:I11"/>
    <mergeCell ref="B13:I13"/>
    <mergeCell ref="B12:I12"/>
    <mergeCell ref="G7:I7"/>
    <mergeCell ref="A8:I8"/>
    <mergeCell ref="B16:C16"/>
    <mergeCell ref="B14:C14"/>
    <mergeCell ref="D14:G14"/>
    <mergeCell ref="B15:C15"/>
    <mergeCell ref="D24:G24"/>
    <mergeCell ref="B25:C25"/>
    <mergeCell ref="D25:G25"/>
    <mergeCell ref="C33:G33"/>
    <mergeCell ref="C34:L34"/>
    <mergeCell ref="B27:C27"/>
    <mergeCell ref="B26:C26"/>
    <mergeCell ref="D26:G26"/>
    <mergeCell ref="C35:G35"/>
    <mergeCell ref="C36:L36"/>
    <mergeCell ref="B28:C28"/>
    <mergeCell ref="D28:G28"/>
    <mergeCell ref="E29:H29"/>
    <mergeCell ref="B29:C29"/>
    <mergeCell ref="C30:I30"/>
    <mergeCell ref="C32:I32"/>
    <mergeCell ref="F31:H31"/>
    <mergeCell ref="B18:C18"/>
    <mergeCell ref="D18:G18"/>
    <mergeCell ref="B17:C17"/>
    <mergeCell ref="D16:G16"/>
    <mergeCell ref="B22:C22"/>
    <mergeCell ref="D22:G22"/>
    <mergeCell ref="B21:C21"/>
    <mergeCell ref="D21:G21"/>
    <mergeCell ref="B19:C19"/>
    <mergeCell ref="D19:G19"/>
    <mergeCell ref="B20:C20"/>
    <mergeCell ref="D20:G20"/>
  </mergeCells>
  <pageMargins left="0.51181102362204722" right="0.11811023622047245" top="0.35433070866141736" bottom="0.35433070866141736" header="0.31496062992125984" footer="0.31496062992125984"/>
  <pageSetup paperSize="9" scale="61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view="pageBreakPreview" topLeftCell="A49" zoomScaleNormal="100" zoomScaleSheetLayoutView="100" workbookViewId="0">
      <selection activeCell="C61" sqref="C61:I64"/>
    </sheetView>
  </sheetViews>
  <sheetFormatPr defaultRowHeight="15" x14ac:dyDescent="0.25"/>
  <cols>
    <col min="1" max="1" width="5.28515625" customWidth="1"/>
    <col min="2" max="2" width="22.28515625" customWidth="1"/>
    <col min="3" max="3" width="61.7109375" customWidth="1"/>
    <col min="4" max="4" width="15.140625" customWidth="1"/>
    <col min="5" max="5" width="19" customWidth="1"/>
    <col min="6" max="6" width="22.5703125" customWidth="1"/>
    <col min="7" max="7" width="16.7109375" customWidth="1"/>
  </cols>
  <sheetData>
    <row r="1" spans="1:6" ht="15.75" x14ac:dyDescent="0.25">
      <c r="A1" s="14"/>
      <c r="B1" s="14"/>
      <c r="C1" s="14"/>
      <c r="D1" s="139" t="s">
        <v>10</v>
      </c>
      <c r="E1" s="139"/>
      <c r="F1" s="139"/>
    </row>
    <row r="2" spans="1:6" ht="15.75" x14ac:dyDescent="0.25">
      <c r="A2" s="14"/>
      <c r="B2" s="14"/>
      <c r="C2" s="14"/>
      <c r="D2" s="139" t="s">
        <v>97</v>
      </c>
      <c r="E2" s="139"/>
      <c r="F2" s="139"/>
    </row>
    <row r="3" spans="1:6" ht="15.75" x14ac:dyDescent="0.25">
      <c r="A3" s="14"/>
      <c r="B3" s="14"/>
      <c r="C3" s="14"/>
      <c r="D3" s="139" t="s">
        <v>98</v>
      </c>
      <c r="E3" s="139"/>
      <c r="F3" s="139"/>
    </row>
    <row r="4" spans="1:6" ht="15.75" x14ac:dyDescent="0.25">
      <c r="A4" s="14"/>
      <c r="B4" s="14"/>
      <c r="C4" s="14"/>
      <c r="D4" s="139" t="s">
        <v>91</v>
      </c>
      <c r="E4" s="139"/>
      <c r="F4" s="139"/>
    </row>
    <row r="5" spans="1:6" ht="15.75" x14ac:dyDescent="0.25">
      <c r="A5" s="14"/>
      <c r="B5" s="14"/>
      <c r="C5" s="31" t="s">
        <v>11</v>
      </c>
      <c r="D5" s="14"/>
      <c r="E5" s="32"/>
      <c r="F5" s="32"/>
    </row>
    <row r="6" spans="1:6" ht="52.5" customHeight="1" x14ac:dyDescent="0.25">
      <c r="A6" s="149" t="s">
        <v>92</v>
      </c>
      <c r="B6" s="149"/>
      <c r="C6" s="149"/>
      <c r="D6" s="149"/>
      <c r="E6" s="149"/>
      <c r="F6" s="149"/>
    </row>
    <row r="7" spans="1:6" ht="15.75" x14ac:dyDescent="0.25">
      <c r="A7" s="147" t="s">
        <v>89</v>
      </c>
      <c r="B7" s="148"/>
      <c r="C7" s="148"/>
      <c r="D7" s="148"/>
      <c r="E7" s="148"/>
      <c r="F7" s="148"/>
    </row>
    <row r="8" spans="1:6" ht="16.5" thickBot="1" x14ac:dyDescent="0.3">
      <c r="A8" s="147" t="s">
        <v>93</v>
      </c>
      <c r="B8" s="148"/>
      <c r="C8" s="148"/>
      <c r="D8" s="148"/>
      <c r="E8" s="148"/>
      <c r="F8" s="148"/>
    </row>
    <row r="9" spans="1:6" ht="16.5" thickTop="1" x14ac:dyDescent="0.25">
      <c r="A9" s="150" t="s">
        <v>12</v>
      </c>
      <c r="B9" s="151"/>
      <c r="C9" s="151"/>
      <c r="D9" s="33" t="s">
        <v>13</v>
      </c>
      <c r="E9" s="33" t="s">
        <v>14</v>
      </c>
      <c r="F9" s="34" t="s">
        <v>15</v>
      </c>
    </row>
    <row r="10" spans="1:6" ht="15.75" x14ac:dyDescent="0.25">
      <c r="A10" s="35">
        <v>1</v>
      </c>
      <c r="B10" s="152" t="s">
        <v>16</v>
      </c>
      <c r="C10" s="152"/>
      <c r="D10" s="36"/>
      <c r="E10" s="105">
        <v>7000</v>
      </c>
      <c r="F10" s="37" t="s">
        <v>17</v>
      </c>
    </row>
    <row r="11" spans="1:6" ht="15.75" x14ac:dyDescent="0.25">
      <c r="A11" s="35">
        <v>2</v>
      </c>
      <c r="B11" s="152" t="s">
        <v>18</v>
      </c>
      <c r="C11" s="152"/>
      <c r="D11" s="36"/>
      <c r="E11" s="38">
        <v>2</v>
      </c>
      <c r="F11" s="37"/>
    </row>
    <row r="12" spans="1:6" ht="15.75" x14ac:dyDescent="0.25">
      <c r="A12" s="35">
        <v>3</v>
      </c>
      <c r="B12" s="152" t="s">
        <v>19</v>
      </c>
      <c r="C12" s="152"/>
      <c r="D12" s="36"/>
      <c r="E12" s="38">
        <v>2</v>
      </c>
      <c r="F12" s="37"/>
    </row>
    <row r="13" spans="1:6" ht="15.75" x14ac:dyDescent="0.25">
      <c r="A13" s="35">
        <v>4</v>
      </c>
      <c r="B13" s="152" t="s">
        <v>20</v>
      </c>
      <c r="C13" s="152"/>
      <c r="D13" s="36"/>
      <c r="E13" s="38">
        <v>1</v>
      </c>
      <c r="F13" s="37"/>
    </row>
    <row r="14" spans="1:6" ht="15.75" x14ac:dyDescent="0.25">
      <c r="A14" s="35">
        <v>5</v>
      </c>
      <c r="B14" s="152" t="s">
        <v>21</v>
      </c>
      <c r="C14" s="152"/>
      <c r="D14" s="36"/>
      <c r="E14" s="38">
        <v>12</v>
      </c>
      <c r="F14" s="37"/>
    </row>
    <row r="15" spans="1:6" ht="16.5" thickBot="1" x14ac:dyDescent="0.3">
      <c r="A15" s="39"/>
      <c r="B15" s="39"/>
      <c r="C15" s="39"/>
      <c r="D15" s="40"/>
      <c r="E15" s="40"/>
      <c r="F15" s="41"/>
    </row>
    <row r="16" spans="1:6" ht="63.75" thickBot="1" x14ac:dyDescent="0.3">
      <c r="A16" s="42" t="s">
        <v>22</v>
      </c>
      <c r="B16" s="42" t="s">
        <v>1</v>
      </c>
      <c r="C16" s="43" t="s">
        <v>23</v>
      </c>
      <c r="D16" s="42" t="s">
        <v>24</v>
      </c>
      <c r="E16" s="42" t="s">
        <v>25</v>
      </c>
      <c r="F16" s="42" t="s">
        <v>81</v>
      </c>
    </row>
    <row r="17" spans="1:6" ht="78.75" x14ac:dyDescent="0.25">
      <c r="A17" s="44">
        <v>1</v>
      </c>
      <c r="B17" s="45" t="s">
        <v>26</v>
      </c>
      <c r="C17" s="46" t="s">
        <v>27</v>
      </c>
      <c r="D17" s="47"/>
      <c r="E17" s="47"/>
      <c r="F17" s="48"/>
    </row>
    <row r="18" spans="1:6" ht="15.75" x14ac:dyDescent="0.25">
      <c r="A18" s="49"/>
      <c r="B18" s="49"/>
      <c r="C18" s="50" t="s">
        <v>61</v>
      </c>
      <c r="D18" s="51">
        <v>70</v>
      </c>
      <c r="E18" s="50"/>
      <c r="F18" s="52">
        <f>PRODUCT(D18:D23)</f>
        <v>28005.599999999999</v>
      </c>
    </row>
    <row r="19" spans="1:6" ht="31.5" x14ac:dyDescent="0.25">
      <c r="A19" s="49"/>
      <c r="B19" s="49"/>
      <c r="C19" s="50" t="s">
        <v>64</v>
      </c>
      <c r="D19" s="49">
        <v>333.4</v>
      </c>
      <c r="E19" s="53" t="s">
        <v>65</v>
      </c>
      <c r="F19" s="54"/>
    </row>
    <row r="20" spans="1:6" ht="15.75" x14ac:dyDescent="0.25">
      <c r="A20" s="49"/>
      <c r="B20" s="49"/>
      <c r="C20" s="50" t="s">
        <v>28</v>
      </c>
      <c r="D20" s="49"/>
      <c r="E20" s="55"/>
      <c r="F20" s="54"/>
    </row>
    <row r="21" spans="1:6" ht="15.75" x14ac:dyDescent="0.25">
      <c r="A21" s="49"/>
      <c r="B21" s="49"/>
      <c r="C21" s="50" t="s">
        <v>29</v>
      </c>
      <c r="D21" s="49"/>
      <c r="E21" s="55"/>
      <c r="F21" s="54"/>
    </row>
    <row r="22" spans="1:6" ht="15.75" x14ac:dyDescent="0.25">
      <c r="A22" s="49"/>
      <c r="B22" s="49"/>
      <c r="C22" s="50" t="s">
        <v>30</v>
      </c>
      <c r="D22" s="49">
        <v>1.2</v>
      </c>
      <c r="E22" s="55"/>
      <c r="F22" s="54"/>
    </row>
    <row r="23" spans="1:6" ht="15.75" x14ac:dyDescent="0.25">
      <c r="A23" s="49"/>
      <c r="B23" s="49"/>
      <c r="C23" s="50" t="s">
        <v>62</v>
      </c>
      <c r="D23" s="49">
        <v>1</v>
      </c>
      <c r="E23" s="55"/>
      <c r="F23" s="54"/>
    </row>
    <row r="24" spans="1:6" ht="16.5" thickBot="1" x14ac:dyDescent="0.3">
      <c r="A24" s="56"/>
      <c r="B24" s="56"/>
      <c r="C24" s="56"/>
      <c r="D24" s="56"/>
      <c r="E24" s="57"/>
      <c r="F24" s="58"/>
    </row>
    <row r="25" spans="1:6" ht="78.75" x14ac:dyDescent="0.25">
      <c r="A25" s="44">
        <v>2</v>
      </c>
      <c r="B25" s="45" t="s">
        <v>31</v>
      </c>
      <c r="C25" s="46" t="s">
        <v>27</v>
      </c>
      <c r="D25" s="47"/>
      <c r="E25" s="47"/>
      <c r="F25" s="59"/>
    </row>
    <row r="26" spans="1:6" ht="31.5" x14ac:dyDescent="0.25">
      <c r="A26" s="49"/>
      <c r="B26" s="49"/>
      <c r="C26" s="50" t="s">
        <v>63</v>
      </c>
      <c r="D26" s="51">
        <v>70</v>
      </c>
      <c r="E26" s="53" t="s">
        <v>68</v>
      </c>
      <c r="F26" s="52">
        <f>PRODUCT(D26:D32)</f>
        <v>17351.04</v>
      </c>
    </row>
    <row r="27" spans="1:6" ht="15.75" x14ac:dyDescent="0.25">
      <c r="A27" s="49"/>
      <c r="B27" s="49"/>
      <c r="C27" s="50" t="s">
        <v>66</v>
      </c>
      <c r="D27" s="49">
        <v>258.2</v>
      </c>
      <c r="E27" s="55"/>
      <c r="F27" s="60"/>
    </row>
    <row r="28" spans="1:6" ht="15.75" x14ac:dyDescent="0.25">
      <c r="A28" s="49"/>
      <c r="B28" s="49"/>
      <c r="C28" s="50" t="s">
        <v>28</v>
      </c>
      <c r="D28" s="49"/>
      <c r="E28" s="55"/>
      <c r="F28" s="60"/>
    </row>
    <row r="29" spans="1:6" ht="15.75" x14ac:dyDescent="0.25">
      <c r="A29" s="49"/>
      <c r="B29" s="49"/>
      <c r="C29" s="50" t="s">
        <v>32</v>
      </c>
      <c r="D29" s="14"/>
      <c r="E29" s="55"/>
      <c r="F29" s="60"/>
    </row>
    <row r="30" spans="1:6" ht="15.75" x14ac:dyDescent="0.25">
      <c r="A30" s="49"/>
      <c r="B30" s="49"/>
      <c r="C30" s="50" t="s">
        <v>30</v>
      </c>
      <c r="D30" s="49">
        <v>1.2</v>
      </c>
      <c r="E30" s="55"/>
      <c r="F30" s="60"/>
    </row>
    <row r="31" spans="1:6" ht="15.75" x14ac:dyDescent="0.25">
      <c r="A31" s="49"/>
      <c r="B31" s="49"/>
      <c r="C31" s="50" t="s">
        <v>33</v>
      </c>
      <c r="D31" s="49">
        <v>0.8</v>
      </c>
      <c r="E31" s="55"/>
      <c r="F31" s="60"/>
    </row>
    <row r="32" spans="1:6" ht="16.5" thickBot="1" x14ac:dyDescent="0.3">
      <c r="A32" s="49"/>
      <c r="B32" s="49"/>
      <c r="C32" s="50" t="s">
        <v>67</v>
      </c>
      <c r="D32" s="49">
        <v>1</v>
      </c>
      <c r="E32" s="55"/>
      <c r="F32" s="60"/>
    </row>
    <row r="33" spans="1:6" ht="110.25" x14ac:dyDescent="0.25">
      <c r="A33" s="44">
        <v>3</v>
      </c>
      <c r="B33" s="45" t="s">
        <v>70</v>
      </c>
      <c r="C33" s="47" t="s">
        <v>27</v>
      </c>
      <c r="D33" s="47"/>
      <c r="E33" s="47"/>
      <c r="F33" s="48"/>
    </row>
    <row r="34" spans="1:6" ht="15.75" x14ac:dyDescent="0.25">
      <c r="A34" s="49"/>
      <c r="B34" s="49"/>
      <c r="C34" s="50" t="s">
        <v>69</v>
      </c>
      <c r="D34" s="51">
        <v>7</v>
      </c>
      <c r="E34" s="53"/>
      <c r="F34" s="52">
        <f>2.2*1000</f>
        <v>2200</v>
      </c>
    </row>
    <row r="35" spans="1:6" ht="16.5" thickBot="1" x14ac:dyDescent="0.3">
      <c r="A35" s="49"/>
      <c r="B35" s="49"/>
      <c r="C35" s="50" t="s">
        <v>71</v>
      </c>
      <c r="D35" s="49">
        <v>2.2000000000000002</v>
      </c>
      <c r="E35" s="50"/>
      <c r="F35" s="61"/>
    </row>
    <row r="36" spans="1:6" ht="94.5" x14ac:dyDescent="0.25">
      <c r="A36" s="44">
        <v>4</v>
      </c>
      <c r="B36" s="45" t="s">
        <v>72</v>
      </c>
      <c r="C36" s="47" t="s">
        <v>27</v>
      </c>
      <c r="D36" s="47"/>
      <c r="E36" s="47"/>
      <c r="F36" s="48"/>
    </row>
    <row r="37" spans="1:6" ht="15.75" x14ac:dyDescent="0.25">
      <c r="A37" s="49"/>
      <c r="B37" s="49"/>
      <c r="C37" s="50" t="s">
        <v>69</v>
      </c>
      <c r="D37" s="51">
        <v>7</v>
      </c>
      <c r="E37" s="53"/>
      <c r="F37" s="52">
        <f>3.3*1000</f>
        <v>3300</v>
      </c>
    </row>
    <row r="38" spans="1:6" ht="16.5" thickBot="1" x14ac:dyDescent="0.3">
      <c r="A38" s="49"/>
      <c r="B38" s="49"/>
      <c r="C38" s="50" t="s">
        <v>73</v>
      </c>
      <c r="D38" s="49">
        <v>3.3</v>
      </c>
      <c r="E38" s="50"/>
      <c r="F38" s="61"/>
    </row>
    <row r="39" spans="1:6" ht="126" x14ac:dyDescent="0.25">
      <c r="A39" s="44">
        <v>5</v>
      </c>
      <c r="B39" s="45" t="s">
        <v>74</v>
      </c>
      <c r="C39" s="47" t="s">
        <v>27</v>
      </c>
      <c r="D39" s="47"/>
      <c r="E39" s="47"/>
      <c r="F39" s="48"/>
    </row>
    <row r="40" spans="1:6" ht="15.75" x14ac:dyDescent="0.25">
      <c r="A40" s="49"/>
      <c r="B40" s="49"/>
      <c r="C40" s="50" t="s">
        <v>69</v>
      </c>
      <c r="D40" s="51">
        <v>7</v>
      </c>
      <c r="E40" s="53"/>
      <c r="F40" s="52">
        <f>2.4*1000</f>
        <v>2400</v>
      </c>
    </row>
    <row r="41" spans="1:6" ht="16.5" thickBot="1" x14ac:dyDescent="0.3">
      <c r="A41" s="49"/>
      <c r="B41" s="49"/>
      <c r="C41" s="50" t="s">
        <v>75</v>
      </c>
      <c r="D41" s="49">
        <v>2.4</v>
      </c>
      <c r="E41" s="50"/>
      <c r="F41" s="61"/>
    </row>
    <row r="42" spans="1:6" ht="110.25" x14ac:dyDescent="0.25">
      <c r="A42" s="44">
        <v>6</v>
      </c>
      <c r="B42" s="45" t="s">
        <v>76</v>
      </c>
      <c r="C42" s="47" t="s">
        <v>27</v>
      </c>
      <c r="D42" s="47"/>
      <c r="E42" s="47"/>
      <c r="F42" s="48"/>
    </row>
    <row r="43" spans="1:6" ht="15.75" x14ac:dyDescent="0.25">
      <c r="A43" s="49"/>
      <c r="B43" s="49"/>
      <c r="C43" s="50" t="s">
        <v>69</v>
      </c>
      <c r="D43" s="51">
        <v>10.6</v>
      </c>
      <c r="E43" s="53"/>
      <c r="F43" s="52">
        <f>D44*1000</f>
        <v>4400</v>
      </c>
    </row>
    <row r="44" spans="1:6" ht="16.5" thickBot="1" x14ac:dyDescent="0.3">
      <c r="A44" s="49"/>
      <c r="B44" s="49"/>
      <c r="C44" s="50" t="s">
        <v>77</v>
      </c>
      <c r="D44" s="49">
        <v>4.4000000000000004</v>
      </c>
      <c r="E44" s="50"/>
      <c r="F44" s="61"/>
    </row>
    <row r="45" spans="1:6" ht="157.5" x14ac:dyDescent="0.25">
      <c r="A45" s="44">
        <v>7</v>
      </c>
      <c r="B45" s="45" t="s">
        <v>78</v>
      </c>
      <c r="C45" s="47" t="s">
        <v>27</v>
      </c>
      <c r="D45" s="47"/>
      <c r="E45" s="47"/>
      <c r="F45" s="48"/>
    </row>
    <row r="46" spans="1:6" ht="15.75" x14ac:dyDescent="0.25">
      <c r="A46" s="49"/>
      <c r="B46" s="49"/>
      <c r="C46" s="50" t="s">
        <v>79</v>
      </c>
      <c r="D46" s="51">
        <v>0.65559999999999996</v>
      </c>
      <c r="E46" s="53"/>
      <c r="F46" s="52">
        <f>D47*D46*1000</f>
        <v>786.72</v>
      </c>
    </row>
    <row r="47" spans="1:6" ht="15.75" x14ac:dyDescent="0.25">
      <c r="A47" s="49"/>
      <c r="B47" s="49"/>
      <c r="C47" s="50" t="s">
        <v>80</v>
      </c>
      <c r="D47" s="49">
        <v>1.2</v>
      </c>
      <c r="E47" s="50"/>
      <c r="F47" s="61"/>
    </row>
    <row r="48" spans="1:6" ht="15.75" x14ac:dyDescent="0.25">
      <c r="A48" s="49"/>
      <c r="B48" s="49"/>
      <c r="C48" s="50"/>
      <c r="D48" s="49"/>
      <c r="E48" s="50"/>
      <c r="F48" s="61"/>
    </row>
    <row r="49" spans="1:9" ht="15.75" x14ac:dyDescent="0.25">
      <c r="A49" s="49"/>
      <c r="B49" s="49"/>
      <c r="C49" s="50"/>
      <c r="D49" s="49"/>
      <c r="E49" s="50"/>
      <c r="F49" s="61"/>
    </row>
    <row r="50" spans="1:9" ht="16.5" thickBot="1" x14ac:dyDescent="0.3">
      <c r="A50" s="49"/>
      <c r="B50" s="49"/>
      <c r="C50" s="50"/>
      <c r="D50" s="49"/>
      <c r="E50" s="50"/>
      <c r="F50" s="61"/>
    </row>
    <row r="51" spans="1:9" ht="16.5" thickBot="1" x14ac:dyDescent="0.3">
      <c r="A51" s="42"/>
      <c r="B51" s="42"/>
      <c r="C51" s="62" t="s">
        <v>34</v>
      </c>
      <c r="D51" s="42"/>
      <c r="E51" s="42"/>
      <c r="F51" s="63">
        <f>F43+F34+F26+F18+F37+F40+F46</f>
        <v>58443.360000000001</v>
      </c>
    </row>
    <row r="52" spans="1:9" ht="45.75" thickBot="1" x14ac:dyDescent="0.3">
      <c r="A52" s="64"/>
      <c r="B52" s="64"/>
      <c r="C52" s="65" t="s">
        <v>58</v>
      </c>
      <c r="D52" s="66">
        <v>5.81</v>
      </c>
      <c r="E52" s="67"/>
      <c r="F52" s="68">
        <f>ROUND(F51*D52,2)</f>
        <v>339555.92</v>
      </c>
    </row>
    <row r="53" spans="1:9" ht="16.5" thickBot="1" x14ac:dyDescent="0.3">
      <c r="A53" s="64"/>
      <c r="B53" s="64"/>
      <c r="C53" s="65" t="s">
        <v>35</v>
      </c>
      <c r="D53" s="64"/>
      <c r="E53" s="67"/>
      <c r="F53" s="68">
        <f>F52</f>
        <v>339555.92</v>
      </c>
      <c r="G53" s="103">
        <f>F53+Лист1!I28</f>
        <v>343994.8</v>
      </c>
      <c r="H53">
        <f>G53*1.2</f>
        <v>412793.75999999995</v>
      </c>
    </row>
    <row r="54" spans="1:9" ht="15.75" x14ac:dyDescent="0.25">
      <c r="A54" s="69"/>
      <c r="B54" s="69"/>
      <c r="C54" s="70"/>
      <c r="D54" s="70"/>
      <c r="E54" s="70"/>
      <c r="F54" s="70"/>
    </row>
    <row r="55" spans="1:9" ht="15.75" x14ac:dyDescent="0.25">
      <c r="A55" s="69"/>
      <c r="B55" s="153" t="s">
        <v>36</v>
      </c>
      <c r="C55" s="153"/>
      <c r="D55" s="153"/>
      <c r="E55" s="153"/>
      <c r="F55" s="153"/>
    </row>
    <row r="56" spans="1:9" ht="15.75" x14ac:dyDescent="0.25">
      <c r="A56" s="69"/>
      <c r="B56" s="154" t="s">
        <v>37</v>
      </c>
      <c r="C56" s="154"/>
      <c r="D56" s="154"/>
      <c r="E56" s="154"/>
      <c r="F56" s="154"/>
    </row>
    <row r="57" spans="1:9" ht="15.75" x14ac:dyDescent="0.25">
      <c r="A57" s="71"/>
      <c r="B57" s="138" t="s">
        <v>38</v>
      </c>
      <c r="C57" s="155"/>
      <c r="D57" s="155"/>
      <c r="E57" s="155"/>
      <c r="F57" s="155"/>
    </row>
    <row r="58" spans="1:9" ht="15.75" x14ac:dyDescent="0.25">
      <c r="A58" s="69"/>
      <c r="B58" s="14"/>
      <c r="C58" s="14"/>
      <c r="D58" s="14"/>
      <c r="E58" s="14"/>
      <c r="F58" s="14"/>
    </row>
    <row r="59" spans="1:9" ht="15.75" x14ac:dyDescent="0.25">
      <c r="A59" s="7"/>
      <c r="B59" s="15"/>
      <c r="C59" s="130" t="s">
        <v>94</v>
      </c>
      <c r="D59" s="130"/>
      <c r="E59" s="130"/>
      <c r="F59" s="130"/>
      <c r="G59" s="130"/>
      <c r="H59" s="130"/>
      <c r="I59" s="130"/>
    </row>
    <row r="60" spans="1:9" ht="15.75" x14ac:dyDescent="0.25">
      <c r="A60" s="7"/>
      <c r="B60" s="15"/>
      <c r="C60" s="19"/>
      <c r="D60" s="20"/>
      <c r="E60" s="131" t="s">
        <v>7</v>
      </c>
      <c r="F60" s="131"/>
      <c r="G60" s="29"/>
      <c r="I60" s="19"/>
    </row>
    <row r="61" spans="1:9" ht="15.75" x14ac:dyDescent="0.25">
      <c r="A61" s="7"/>
      <c r="B61" s="15"/>
      <c r="C61" s="130"/>
      <c r="D61" s="130"/>
      <c r="E61" s="130"/>
      <c r="F61" s="130"/>
      <c r="G61" s="7"/>
      <c r="H61" s="7"/>
      <c r="I61" s="7"/>
    </row>
    <row r="62" spans="1:9" ht="15.75" x14ac:dyDescent="0.25">
      <c r="A62" s="7"/>
      <c r="B62" s="7"/>
      <c r="C62" s="20"/>
      <c r="D62" s="20"/>
      <c r="E62" s="156"/>
      <c r="F62" s="156"/>
      <c r="G62" s="30"/>
      <c r="I62" s="19"/>
    </row>
    <row r="63" spans="1:9" ht="15.75" x14ac:dyDescent="0.25">
      <c r="A63" s="7"/>
      <c r="B63" s="7"/>
      <c r="C63" s="157"/>
      <c r="D63" s="157"/>
      <c r="E63" s="157"/>
      <c r="F63" s="157"/>
      <c r="G63" s="157"/>
      <c r="H63" s="157"/>
      <c r="I63" s="157"/>
    </row>
    <row r="64" spans="1:9" ht="15.75" x14ac:dyDescent="0.25">
      <c r="A64" s="7"/>
      <c r="B64" s="7"/>
      <c r="C64" s="20"/>
      <c r="D64" s="20"/>
      <c r="E64" s="156"/>
      <c r="F64" s="156"/>
      <c r="G64" s="30"/>
      <c r="I64" s="20"/>
    </row>
    <row r="65" spans="1:9" ht="15.75" x14ac:dyDescent="0.25">
      <c r="A65" s="7"/>
      <c r="B65" s="129"/>
      <c r="C65" s="129"/>
      <c r="D65" s="14"/>
      <c r="E65" s="128"/>
      <c r="F65" s="128"/>
      <c r="G65" s="128"/>
      <c r="H65" s="128"/>
      <c r="I65" s="7"/>
    </row>
  </sheetData>
  <mergeCells count="24">
    <mergeCell ref="C61:F61"/>
    <mergeCell ref="E62:F62"/>
    <mergeCell ref="C63:I63"/>
    <mergeCell ref="E64:F64"/>
    <mergeCell ref="B65:C65"/>
    <mergeCell ref="E65:H65"/>
    <mergeCell ref="E60:F60"/>
    <mergeCell ref="A8:F8"/>
    <mergeCell ref="A9:C9"/>
    <mergeCell ref="B10:C10"/>
    <mergeCell ref="B11:C11"/>
    <mergeCell ref="B12:C12"/>
    <mergeCell ref="B13:C13"/>
    <mergeCell ref="B14:C14"/>
    <mergeCell ref="B55:F55"/>
    <mergeCell ref="B56:F56"/>
    <mergeCell ref="B57:F57"/>
    <mergeCell ref="C59:I59"/>
    <mergeCell ref="A7:F7"/>
    <mergeCell ref="D1:F1"/>
    <mergeCell ref="D2:F2"/>
    <mergeCell ref="D3:F3"/>
    <mergeCell ref="D4:F4"/>
    <mergeCell ref="A6:F6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workbookViewId="0">
      <selection activeCell="D25" sqref="D25"/>
    </sheetView>
  </sheetViews>
  <sheetFormatPr defaultRowHeight="15" x14ac:dyDescent="0.25"/>
  <cols>
    <col min="1" max="1" width="5.5703125" customWidth="1"/>
    <col min="2" max="2" width="17.85546875" customWidth="1"/>
    <col min="3" max="3" width="32.5703125" customWidth="1"/>
    <col min="4" max="4" width="43.42578125" customWidth="1"/>
    <col min="5" max="5" width="21.7109375" customWidth="1"/>
    <col min="6" max="6" width="24.140625" customWidth="1"/>
    <col min="7" max="7" width="0" hidden="1" customWidth="1"/>
  </cols>
  <sheetData>
    <row r="1" spans="1:7" x14ac:dyDescent="0.25">
      <c r="A1" s="72"/>
      <c r="B1" s="72"/>
      <c r="C1" s="72"/>
      <c r="D1" s="72"/>
      <c r="E1" s="72"/>
      <c r="F1" s="73" t="s">
        <v>101</v>
      </c>
      <c r="G1" s="72"/>
    </row>
    <row r="2" spans="1:7" x14ac:dyDescent="0.25">
      <c r="A2" s="72"/>
      <c r="B2" s="72"/>
      <c r="C2" s="72"/>
      <c r="D2" s="72"/>
      <c r="E2" s="72"/>
      <c r="F2" s="73" t="s">
        <v>102</v>
      </c>
      <c r="G2" s="72"/>
    </row>
    <row r="3" spans="1:7" x14ac:dyDescent="0.25">
      <c r="A3" s="72"/>
      <c r="B3" s="72"/>
      <c r="C3" s="72"/>
      <c r="D3" s="72"/>
      <c r="E3" s="72"/>
      <c r="F3" s="74"/>
      <c r="G3" s="72"/>
    </row>
    <row r="4" spans="1:7" ht="18.75" x14ac:dyDescent="0.3">
      <c r="A4" s="158" t="s">
        <v>100</v>
      </c>
      <c r="B4" s="158"/>
      <c r="C4" s="158"/>
      <c r="D4" s="158"/>
      <c r="E4" s="158"/>
      <c r="F4" s="158"/>
      <c r="G4" s="72"/>
    </row>
    <row r="5" spans="1:7" ht="15.75" x14ac:dyDescent="0.25">
      <c r="A5" s="159" t="s">
        <v>99</v>
      </c>
      <c r="B5" s="160"/>
      <c r="C5" s="160"/>
      <c r="D5" s="160"/>
      <c r="E5" s="160"/>
      <c r="F5" s="160"/>
      <c r="G5" s="75"/>
    </row>
    <row r="6" spans="1:7" ht="15.75" x14ac:dyDescent="0.25">
      <c r="A6" s="161" t="s">
        <v>95</v>
      </c>
      <c r="B6" s="161"/>
      <c r="C6" s="161"/>
      <c r="D6" s="162" t="s">
        <v>90</v>
      </c>
      <c r="E6" s="162"/>
      <c r="F6" s="162"/>
      <c r="G6" s="76"/>
    </row>
    <row r="7" spans="1:7" ht="15.75" x14ac:dyDescent="0.25">
      <c r="A7" s="77" t="s">
        <v>39</v>
      </c>
      <c r="B7" s="77"/>
      <c r="C7" s="77"/>
      <c r="D7" s="78" t="s">
        <v>89</v>
      </c>
      <c r="E7" s="77"/>
      <c r="F7" s="77"/>
      <c r="G7" s="77"/>
    </row>
    <row r="8" spans="1:7" ht="16.5" thickBot="1" x14ac:dyDescent="0.3">
      <c r="A8" s="77"/>
      <c r="B8" s="77"/>
      <c r="C8" s="77"/>
      <c r="D8" s="77"/>
      <c r="E8" s="77"/>
      <c r="F8" s="79"/>
      <c r="G8" s="77"/>
    </row>
    <row r="9" spans="1:7" x14ac:dyDescent="0.25">
      <c r="A9" s="163" t="s">
        <v>40</v>
      </c>
      <c r="B9" s="165" t="s">
        <v>41</v>
      </c>
      <c r="C9" s="165" t="s">
        <v>42</v>
      </c>
      <c r="D9" s="167"/>
      <c r="E9" s="169" t="s">
        <v>43</v>
      </c>
      <c r="F9" s="170"/>
      <c r="G9" s="171" t="s">
        <v>44</v>
      </c>
    </row>
    <row r="10" spans="1:7" x14ac:dyDescent="0.25">
      <c r="A10" s="164"/>
      <c r="B10" s="166"/>
      <c r="C10" s="166"/>
      <c r="D10" s="168"/>
      <c r="E10" s="173" t="s">
        <v>45</v>
      </c>
      <c r="F10" s="174"/>
      <c r="G10" s="172"/>
    </row>
    <row r="11" spans="1:7" ht="15.75" thickBot="1" x14ac:dyDescent="0.3">
      <c r="A11" s="80">
        <v>1</v>
      </c>
      <c r="B11" s="81">
        <v>2</v>
      </c>
      <c r="C11" s="175">
        <v>3</v>
      </c>
      <c r="D11" s="176"/>
      <c r="E11" s="177">
        <v>4</v>
      </c>
      <c r="F11" s="178"/>
      <c r="G11" s="82">
        <v>8</v>
      </c>
    </row>
    <row r="12" spans="1:7" ht="16.5" thickBot="1" x14ac:dyDescent="0.3">
      <c r="A12" s="83">
        <v>1</v>
      </c>
      <c r="B12" s="84" t="s">
        <v>46</v>
      </c>
      <c r="C12" s="179" t="s">
        <v>47</v>
      </c>
      <c r="D12" s="180"/>
      <c r="E12" s="181">
        <f>Лист2!F53</f>
        <v>339555.92</v>
      </c>
      <c r="F12" s="182"/>
      <c r="G12" s="85" t="s">
        <v>48</v>
      </c>
    </row>
    <row r="13" spans="1:7" ht="16.5" thickBot="1" x14ac:dyDescent="0.3">
      <c r="A13" s="86">
        <v>2</v>
      </c>
      <c r="B13" s="87" t="s">
        <v>49</v>
      </c>
      <c r="C13" s="183" t="s">
        <v>50</v>
      </c>
      <c r="D13" s="184"/>
      <c r="E13" s="185">
        <f>Лист1!I28*1000</f>
        <v>4438880</v>
      </c>
      <c r="F13" s="186"/>
      <c r="G13" s="85"/>
    </row>
    <row r="14" spans="1:7" ht="16.5" thickBot="1" x14ac:dyDescent="0.3">
      <c r="A14" s="86">
        <v>3</v>
      </c>
      <c r="B14" s="87" t="s">
        <v>82</v>
      </c>
      <c r="C14" s="183" t="s">
        <v>83</v>
      </c>
      <c r="D14" s="184"/>
      <c r="E14" s="185">
        <v>190527</v>
      </c>
      <c r="F14" s="186"/>
      <c r="G14" s="85"/>
    </row>
    <row r="15" spans="1:7" ht="16.5" thickBot="1" x14ac:dyDescent="0.3">
      <c r="A15" s="187" t="s">
        <v>54</v>
      </c>
      <c r="B15" s="187"/>
      <c r="C15" s="187"/>
      <c r="D15" s="188"/>
      <c r="E15" s="189">
        <f>E12+E13+E14</f>
        <v>4968962.92</v>
      </c>
      <c r="F15" s="190"/>
      <c r="G15" s="88"/>
    </row>
    <row r="16" spans="1:7" ht="16.5" thickBot="1" x14ac:dyDescent="0.3">
      <c r="A16" s="187" t="s">
        <v>55</v>
      </c>
      <c r="B16" s="187"/>
      <c r="C16" s="187"/>
      <c r="D16" s="188"/>
      <c r="E16" s="189">
        <f>ROUND(E15*0.2,3)</f>
        <v>993792.58400000003</v>
      </c>
      <c r="F16" s="190"/>
      <c r="G16" s="88"/>
    </row>
    <row r="17" spans="1:7" ht="16.5" thickBot="1" x14ac:dyDescent="0.3">
      <c r="A17" s="187" t="s">
        <v>56</v>
      </c>
      <c r="B17" s="187"/>
      <c r="C17" s="187"/>
      <c r="D17" s="188"/>
      <c r="E17" s="189">
        <f>E15+E16</f>
        <v>5962755.5039999997</v>
      </c>
      <c r="F17" s="190"/>
      <c r="G17" s="88"/>
    </row>
    <row r="18" spans="1:7" ht="15.75" x14ac:dyDescent="0.25">
      <c r="A18" s="79"/>
      <c r="B18" s="79"/>
      <c r="C18" s="79"/>
      <c r="D18" s="79"/>
      <c r="E18" s="89"/>
      <c r="F18" s="77"/>
      <c r="G18" s="77"/>
    </row>
    <row r="19" spans="1:7" ht="15.75" x14ac:dyDescent="0.25">
      <c r="A19" s="90"/>
      <c r="B19" s="90"/>
      <c r="C19" s="100" t="s">
        <v>88</v>
      </c>
      <c r="D19" s="101"/>
      <c r="E19" s="102"/>
      <c r="F19" s="102"/>
      <c r="G19" s="102"/>
    </row>
    <row r="20" spans="1:7" ht="15.75" x14ac:dyDescent="0.25">
      <c r="A20" s="91"/>
      <c r="B20" s="191"/>
      <c r="C20" s="191"/>
      <c r="D20" s="191"/>
      <c r="E20" s="77"/>
      <c r="F20" s="77"/>
      <c r="G20" s="77"/>
    </row>
    <row r="21" spans="1:7" ht="15.75" x14ac:dyDescent="0.25">
      <c r="A21" s="91"/>
      <c r="B21" s="92"/>
      <c r="C21" s="92" t="s">
        <v>51</v>
      </c>
      <c r="D21" s="92"/>
      <c r="E21" s="92" t="s">
        <v>89</v>
      </c>
      <c r="F21" s="93"/>
      <c r="G21" s="94"/>
    </row>
    <row r="22" spans="1:7" ht="15.75" x14ac:dyDescent="0.25">
      <c r="A22" s="91"/>
      <c r="B22" s="77"/>
      <c r="C22" s="95" t="s">
        <v>103</v>
      </c>
      <c r="D22" s="77"/>
      <c r="E22" s="96" t="s">
        <v>89</v>
      </c>
      <c r="F22" s="97"/>
      <c r="G22" s="98"/>
    </row>
    <row r="23" spans="1:7" ht="15.75" x14ac:dyDescent="0.25">
      <c r="A23" s="77"/>
      <c r="B23" s="77"/>
      <c r="C23" s="77" t="s">
        <v>96</v>
      </c>
      <c r="D23" s="77"/>
      <c r="E23" s="77"/>
      <c r="F23" s="77"/>
      <c r="G23" s="77"/>
    </row>
    <row r="24" spans="1:7" ht="15.75" x14ac:dyDescent="0.25">
      <c r="A24" s="14"/>
      <c r="B24" s="14"/>
      <c r="C24" s="14" t="s">
        <v>104</v>
      </c>
      <c r="D24" s="14"/>
      <c r="E24" s="14" t="s">
        <v>52</v>
      </c>
      <c r="F24" s="99" t="s">
        <v>89</v>
      </c>
      <c r="G24" s="14"/>
    </row>
    <row r="25" spans="1:7" x14ac:dyDescent="0.25">
      <c r="A25" s="72"/>
      <c r="B25" s="72"/>
      <c r="C25" s="72" t="s">
        <v>53</v>
      </c>
      <c r="D25" s="72"/>
      <c r="E25" s="72" t="s">
        <v>89</v>
      </c>
      <c r="F25" s="72"/>
      <c r="G25" s="72"/>
    </row>
  </sheetData>
  <mergeCells count="25">
    <mergeCell ref="C13:D13"/>
    <mergeCell ref="E13:F13"/>
    <mergeCell ref="A15:D15"/>
    <mergeCell ref="E15:F15"/>
    <mergeCell ref="B20:D20"/>
    <mergeCell ref="A16:D16"/>
    <mergeCell ref="E16:F16"/>
    <mergeCell ref="A17:D17"/>
    <mergeCell ref="E17:F17"/>
    <mergeCell ref="C14:D14"/>
    <mergeCell ref="E14:F14"/>
    <mergeCell ref="G9:G10"/>
    <mergeCell ref="E10:F10"/>
    <mergeCell ref="C11:D11"/>
    <mergeCell ref="E11:F11"/>
    <mergeCell ref="C12:D12"/>
    <mergeCell ref="E12:F12"/>
    <mergeCell ref="A4:F4"/>
    <mergeCell ref="A5:F5"/>
    <mergeCell ref="A6:C6"/>
    <mergeCell ref="D6:F6"/>
    <mergeCell ref="A9:A10"/>
    <mergeCell ref="B9:B10"/>
    <mergeCell ref="C9:D10"/>
    <mergeCell ref="E9:F9"/>
  </mergeCells>
  <pageMargins left="0.51181102362204722" right="0.31496062992125984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Алтынцев Сергей Николаевич</cp:lastModifiedBy>
  <cp:lastPrinted>2024-07-29T03:52:31Z</cp:lastPrinted>
  <dcterms:created xsi:type="dcterms:W3CDTF">2017-02-17T11:45:12Z</dcterms:created>
  <dcterms:modified xsi:type="dcterms:W3CDTF">2025-04-23T03:38:51Z</dcterms:modified>
</cp:coreProperties>
</file>